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Sheet1!$A$2:$G$17</definedName>
  </definedNames>
  <calcPr calcId="145621"/>
</workbook>
</file>

<file path=xl/calcChain.xml><?xml version="1.0" encoding="utf-8"?>
<calcChain xmlns="http://schemas.openxmlformats.org/spreadsheetml/2006/main">
  <c r="F4" i="1" l="1"/>
  <c r="F5" i="1"/>
  <c r="F6" i="1"/>
  <c r="F7" i="1"/>
  <c r="F8" i="1"/>
  <c r="F9" i="1"/>
  <c r="F10" i="1"/>
  <c r="F3" i="1"/>
  <c r="E4" i="1"/>
  <c r="G4" i="1" s="1"/>
  <c r="E5" i="1"/>
  <c r="G5" i="1" s="1"/>
  <c r="E6" i="1"/>
  <c r="G6" i="1" s="1"/>
  <c r="E7" i="1"/>
  <c r="G7" i="1" s="1"/>
  <c r="E8" i="1"/>
  <c r="G8" i="1" s="1"/>
  <c r="E9" i="1"/>
  <c r="G9" i="1" s="1"/>
  <c r="E10" i="1"/>
  <c r="G10" i="1" s="1"/>
  <c r="E3" i="1"/>
  <c r="G3" i="1" s="1"/>
  <c r="C4" i="1"/>
  <c r="C5" i="1"/>
  <c r="C6" i="1"/>
  <c r="C7" i="1"/>
  <c r="C8" i="1"/>
  <c r="C9" i="1"/>
  <c r="C10" i="1"/>
  <c r="C3" i="1"/>
  <c r="H13" i="1" s="1"/>
  <c r="H14" i="1" l="1"/>
</calcChain>
</file>

<file path=xl/sharedStrings.xml><?xml version="1.0" encoding="utf-8"?>
<sst xmlns="http://schemas.openxmlformats.org/spreadsheetml/2006/main" count="51" uniqueCount="33">
  <si>
    <t>CỬA HÀNG THỦ CÔNG MỸ NGHỆ</t>
  </si>
  <si>
    <t>STT</t>
  </si>
  <si>
    <t>Số phiếu</t>
  </si>
  <si>
    <t>Tên hàng</t>
  </si>
  <si>
    <t>Ngày bán</t>
  </si>
  <si>
    <t>Số lượng</t>
  </si>
  <si>
    <t>Đơn giá</t>
  </si>
  <si>
    <t>Thành tiền</t>
  </si>
  <si>
    <t>01BH20</t>
  </si>
  <si>
    <t>02MT8</t>
  </si>
  <si>
    <t>01LH100</t>
  </si>
  <si>
    <t>01BH30</t>
  </si>
  <si>
    <t>02MT12</t>
  </si>
  <si>
    <t>02TD8</t>
  </si>
  <si>
    <t>02LH60</t>
  </si>
  <si>
    <t>01TD15</t>
  </si>
  <si>
    <t>Mã hàng</t>
  </si>
  <si>
    <t>Loại1</t>
  </si>
  <si>
    <t>Loại 2</t>
  </si>
  <si>
    <t>BH</t>
  </si>
  <si>
    <t>MT</t>
  </si>
  <si>
    <t>LH</t>
  </si>
  <si>
    <t>TD</t>
  </si>
  <si>
    <t>Bình hoa</t>
  </si>
  <si>
    <t>Màn tre</t>
  </si>
  <si>
    <t>Tranh lá hoa ép</t>
  </si>
  <si>
    <t>Trống đồng</t>
  </si>
  <si>
    <t>BẢNG ĐƠN GIÁ</t>
  </si>
  <si>
    <t>BẢNG THỐNG KÊ THÀNH TIỀN</t>
  </si>
  <si>
    <t>Tổng thành tiền</t>
  </si>
  <si>
    <t>8</t>
  </si>
  <si>
    <t>12</t>
  </si>
  <si>
    <t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</si>
</sst>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[$-1010000]d/m/yyyy;@"/>
  </numFmts>
  <fonts count="3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1" fillId="0" borderId="1" xfId="0" applyFont="1" applyBorder="1"/>
    <xf numFmtId="165" fontId="1" fillId="0" borderId="1" xfId="0" applyNumberFormat="1" applyFont="1" applyBorder="1"/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1" xfId="0" applyFont="1" applyBorder="1"/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3" fontId="1" fillId="0" borderId="1" xfId="0" applyNumberFormat="1" applyFont="1" applyBorder="1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12661811023622047"/>
          <c:y val="2.7777777777777776E-2"/>
        </c:manualLayout>
      </c:layout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Sheet1!$H$11:$H$12</c:f>
              <c:strCache>
                <c:ptCount val="1"/>
                <c:pt idx="0">
                  <c:v>BẢNG THỐNG KÊ THÀNH TIỀN Tổng thành tiền</c:v>
                </c:pt>
              </c:strCache>
            </c:strRef>
          </c:tx>
          <c:invertIfNegative val="0"/>
          <c:cat>
            <c:strRef>
              <c:f>Sheet1!$G$13:$G$14</c:f>
              <c:strCache>
                <c:ptCount val="2"/>
                <c:pt idx="0">
                  <c:v>Bình hoa</c:v>
                </c:pt>
                <c:pt idx="1">
                  <c:v>Tranh lá hoa ép</c:v>
                </c:pt>
              </c:strCache>
            </c:strRef>
          </c:cat>
          <c:val>
            <c:numRef>
              <c:f>Sheet1!$H$13:$H$14</c:f>
              <c:numCache>
                <c:formatCode>General</c:formatCode>
                <c:ptCount val="2"/>
                <c:pt idx="0">
                  <c:v>2250000</c:v>
                </c:pt>
                <c:pt idx="1">
                  <c:v>1100000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3905792"/>
        <c:axId val="139366336"/>
      </c:barChart>
      <c:catAx>
        <c:axId val="63905792"/>
        <c:scaling>
          <c:orientation val="minMax"/>
        </c:scaling>
        <c:delete val="0"/>
        <c:axPos val="b"/>
        <c:majorTickMark val="out"/>
        <c:minorTickMark val="none"/>
        <c:tickLblPos val="nextTo"/>
        <c:crossAx val="139366336"/>
        <c:crosses val="autoZero"/>
        <c:auto val="1"/>
        <c:lblAlgn val="ctr"/>
        <c:lblOffset val="100"/>
        <c:noMultiLvlLbl val="0"/>
      </c:catAx>
      <c:valAx>
        <c:axId val="13936633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63905792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352425</xdr:colOff>
      <xdr:row>25</xdr:row>
      <xdr:rowOff>0</xdr:rowOff>
    </xdr:from>
    <xdr:to>
      <xdr:col>5</xdr:col>
      <xdr:colOff>504825</xdr:colOff>
      <xdr:row>39</xdr:row>
      <xdr:rowOff>57150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"/>
  <sheetViews>
    <sheetView tabSelected="1" topLeftCell="A13" workbookViewId="0">
      <selection activeCell="A21" sqref="A21:G21"/>
    </sheetView>
  </sheetViews>
  <sheetFormatPr defaultRowHeight="15" x14ac:dyDescent="0.25"/>
  <cols>
    <col min="1" max="1" width="9.5703125" customWidth="1"/>
    <col min="2" max="2" width="15.7109375" customWidth="1"/>
    <col min="3" max="3" width="16.7109375" customWidth="1"/>
    <col min="4" max="4" width="11.85546875" customWidth="1"/>
    <col min="5" max="5" width="12.42578125" customWidth="1"/>
    <col min="6" max="6" width="14.5703125" customWidth="1"/>
    <col min="7" max="7" width="15.28515625" customWidth="1"/>
    <col min="8" max="8" width="17.28515625" customWidth="1"/>
  </cols>
  <sheetData>
    <row r="1" spans="1:12" ht="16.5" x14ac:dyDescent="0.25">
      <c r="A1" s="11" t="s">
        <v>0</v>
      </c>
      <c r="B1" s="11"/>
      <c r="C1" s="11"/>
      <c r="D1" s="11"/>
      <c r="E1" s="11"/>
      <c r="F1" s="11"/>
      <c r="G1" s="11"/>
      <c r="H1" s="1"/>
      <c r="I1" s="1"/>
      <c r="J1" s="1"/>
      <c r="K1" s="1"/>
      <c r="L1" s="1"/>
    </row>
    <row r="2" spans="1:12" ht="16.5" x14ac:dyDescent="0.25">
      <c r="A2" s="12" t="s">
        <v>1</v>
      </c>
      <c r="B2" s="12" t="s">
        <v>2</v>
      </c>
      <c r="C2" s="12" t="s">
        <v>3</v>
      </c>
      <c r="D2" s="12" t="s">
        <v>4</v>
      </c>
      <c r="E2" s="12" t="s">
        <v>5</v>
      </c>
      <c r="F2" s="12" t="s">
        <v>6</v>
      </c>
      <c r="G2" s="12" t="s">
        <v>7</v>
      </c>
      <c r="H2" s="1"/>
      <c r="I2" s="1"/>
      <c r="J2" s="1"/>
      <c r="K2" s="1"/>
      <c r="L2" s="1"/>
    </row>
    <row r="3" spans="1:12" ht="16.5" x14ac:dyDescent="0.25">
      <c r="A3" s="2">
        <v>1</v>
      </c>
      <c r="B3" s="2" t="s">
        <v>8</v>
      </c>
      <c r="C3" s="2" t="str">
        <f>VLOOKUP(MID(B3,3,2),$A$14:$D$17,2,0)</f>
        <v>Bình hoa</v>
      </c>
      <c r="D3" s="3">
        <v>43291</v>
      </c>
      <c r="E3" s="2" t="str">
        <f>MID(B3,5,2)</f>
        <v>20</v>
      </c>
      <c r="F3" s="2">
        <f>IF(MID(B3,1,2)=1,VLOOKUP(MID(B3,3,2),$A$14:$D$17,3,0),VLOOKUP(MID(B3,3,2),$A$14:$D$17,4,0))</f>
        <v>45000</v>
      </c>
      <c r="G3" s="2">
        <f>E3*IF(VLOOKUP(MID(B3,3,2),$A$14:$D$17,4,0)=2,F3-3%,F3)</f>
        <v>900000</v>
      </c>
      <c r="H3" s="1"/>
      <c r="I3" s="1"/>
      <c r="J3" s="1"/>
      <c r="K3" s="1"/>
      <c r="L3" s="1"/>
    </row>
    <row r="4" spans="1:12" ht="16.5" x14ac:dyDescent="0.25">
      <c r="A4" s="2">
        <v>2</v>
      </c>
      <c r="B4" s="2" t="s">
        <v>9</v>
      </c>
      <c r="C4" s="2" t="str">
        <f t="shared" ref="C4:C10" si="0">VLOOKUP(MID(B4,3,2),$A$14:$D$17,2,0)</f>
        <v>Màn tre</v>
      </c>
      <c r="D4" s="3">
        <v>43296</v>
      </c>
      <c r="E4" s="2" t="str">
        <f t="shared" ref="E4:E10" si="1">MID(B4,5,2)</f>
        <v>8</v>
      </c>
      <c r="F4" s="2">
        <f t="shared" ref="F4:F10" si="2">IF(MID(B4,1,2)=1,VLOOKUP(MID(B4,3,2),$A$14:$D$17,3,0),VLOOKUP(MID(B4,3,2),$A$14:$D$17,4,0))</f>
        <v>55000</v>
      </c>
      <c r="G4" s="2">
        <f>E4*IF(VLOOKUP(MID(B4,3,2),$A$14:$D$17,4,0)=2,F4-3%,F4)</f>
        <v>440000</v>
      </c>
      <c r="H4" s="1"/>
      <c r="I4" s="1"/>
      <c r="J4" s="1"/>
      <c r="K4" s="1"/>
      <c r="L4" s="1"/>
    </row>
    <row r="5" spans="1:12" ht="16.5" x14ac:dyDescent="0.25">
      <c r="A5" s="2">
        <v>3</v>
      </c>
      <c r="B5" s="2" t="s">
        <v>10</v>
      </c>
      <c r="C5" s="2" t="str">
        <f t="shared" si="0"/>
        <v>Tranh lá hoa ép</v>
      </c>
      <c r="D5" s="3">
        <v>43317</v>
      </c>
      <c r="E5" s="2" t="str">
        <f t="shared" si="1"/>
        <v>10</v>
      </c>
      <c r="F5" s="2">
        <f t="shared" si="2"/>
        <v>20000</v>
      </c>
      <c r="G5" s="2">
        <f>E5*IF(VLOOKUP(MID(B5,3,2),$A$14:$D$17,4,0)=2,F5-3%,F5)</f>
        <v>200000</v>
      </c>
      <c r="H5" s="1"/>
      <c r="I5" s="1"/>
      <c r="J5" s="1"/>
      <c r="K5" s="1"/>
      <c r="L5" s="1"/>
    </row>
    <row r="6" spans="1:12" ht="16.5" x14ac:dyDescent="0.25">
      <c r="A6" s="2">
        <v>4</v>
      </c>
      <c r="B6" s="2" t="s">
        <v>11</v>
      </c>
      <c r="C6" s="2" t="str">
        <f t="shared" si="0"/>
        <v>Bình hoa</v>
      </c>
      <c r="D6" s="3">
        <v>43322</v>
      </c>
      <c r="E6" s="2" t="str">
        <f t="shared" si="1"/>
        <v>30</v>
      </c>
      <c r="F6" s="2">
        <f t="shared" si="2"/>
        <v>45000</v>
      </c>
      <c r="G6" s="2">
        <f>E6*IF(VLOOKUP(MID(B6,3,2),$A$14:$D$17,4,0)=2,F6-3%,F6)</f>
        <v>1350000</v>
      </c>
      <c r="H6" s="1"/>
      <c r="I6" s="1"/>
      <c r="J6" s="1"/>
      <c r="K6" s="1"/>
      <c r="L6" s="1"/>
    </row>
    <row r="7" spans="1:12" ht="16.5" x14ac:dyDescent="0.25">
      <c r="A7" s="2">
        <v>5</v>
      </c>
      <c r="B7" s="2" t="s">
        <v>12</v>
      </c>
      <c r="C7" s="2" t="str">
        <f t="shared" si="0"/>
        <v>Màn tre</v>
      </c>
      <c r="D7" s="3">
        <v>43327</v>
      </c>
      <c r="E7" s="2" t="str">
        <f t="shared" si="1"/>
        <v>12</v>
      </c>
      <c r="F7" s="2">
        <f t="shared" si="2"/>
        <v>55000</v>
      </c>
      <c r="G7" s="2">
        <f>E7*IF(VLOOKUP(MID(B7,3,2),$A$14:$D$17,4,0)=2,F7-3%,F7)</f>
        <v>660000</v>
      </c>
      <c r="H7" s="1"/>
      <c r="I7" s="1"/>
      <c r="J7" s="1"/>
      <c r="K7" s="1"/>
      <c r="L7" s="1"/>
    </row>
    <row r="8" spans="1:12" ht="16.5" x14ac:dyDescent="0.25">
      <c r="A8" s="2">
        <v>6</v>
      </c>
      <c r="B8" s="2" t="s">
        <v>13</v>
      </c>
      <c r="C8" s="2" t="str">
        <f t="shared" si="0"/>
        <v>Trống đồng</v>
      </c>
      <c r="D8" s="3">
        <v>43345</v>
      </c>
      <c r="E8" s="2" t="str">
        <f t="shared" si="1"/>
        <v>8</v>
      </c>
      <c r="F8" s="2">
        <f t="shared" si="2"/>
        <v>150000</v>
      </c>
      <c r="G8" s="2">
        <f>E8*IF(VLOOKUP(MID(B8,3,2),$A$14:$D$17,4,0)=2,F8-3%,F8)</f>
        <v>1200000</v>
      </c>
      <c r="H8" s="1"/>
      <c r="I8" s="1"/>
      <c r="J8" s="1"/>
      <c r="K8" s="1"/>
      <c r="L8" s="1"/>
    </row>
    <row r="9" spans="1:12" ht="16.5" x14ac:dyDescent="0.25">
      <c r="A9" s="2">
        <v>7</v>
      </c>
      <c r="B9" s="2" t="s">
        <v>14</v>
      </c>
      <c r="C9" s="2" t="str">
        <f t="shared" si="0"/>
        <v>Tranh lá hoa ép</v>
      </c>
      <c r="D9" s="3">
        <v>43358</v>
      </c>
      <c r="E9" s="2" t="str">
        <f t="shared" si="1"/>
        <v>60</v>
      </c>
      <c r="F9" s="2">
        <f t="shared" si="2"/>
        <v>20000</v>
      </c>
      <c r="G9" s="2">
        <f>E9*IF(VLOOKUP(MID(B9,3,2),$A$14:$D$17,4,0)=2,F9-3%,F9)</f>
        <v>1200000</v>
      </c>
      <c r="H9" s="1"/>
      <c r="I9" s="1"/>
      <c r="J9" s="1"/>
      <c r="K9" s="1"/>
      <c r="L9" s="1"/>
    </row>
    <row r="10" spans="1:12" ht="16.5" x14ac:dyDescent="0.25">
      <c r="A10" s="2">
        <v>8</v>
      </c>
      <c r="B10" s="2" t="s">
        <v>15</v>
      </c>
      <c r="C10" s="2" t="str">
        <f t="shared" si="0"/>
        <v>Trống đồng</v>
      </c>
      <c r="D10" s="3">
        <v>43358</v>
      </c>
      <c r="E10" s="2" t="str">
        <f t="shared" si="1"/>
        <v>15</v>
      </c>
      <c r="F10" s="2">
        <f t="shared" si="2"/>
        <v>150000</v>
      </c>
      <c r="G10" s="2">
        <f>E10*IF(VLOOKUP(MID(B10,3,2),$A$14:$D$17,4,0)=2,F10-3%,F10)</f>
        <v>2250000</v>
      </c>
      <c r="H10" s="1"/>
      <c r="I10" s="1"/>
      <c r="J10" s="1"/>
      <c r="K10" s="1"/>
      <c r="L10" s="1"/>
    </row>
    <row r="11" spans="1:12" ht="16.5" x14ac:dyDescent="0.25">
      <c r="A11" s="10" t="s">
        <v>27</v>
      </c>
      <c r="B11" s="10"/>
      <c r="C11" s="1"/>
      <c r="D11" s="1"/>
      <c r="E11" s="1"/>
      <c r="F11" s="1"/>
      <c r="G11" s="10" t="s">
        <v>28</v>
      </c>
      <c r="H11" s="10"/>
      <c r="I11" s="1"/>
      <c r="J11" s="1"/>
      <c r="K11" s="1"/>
      <c r="L11" s="1"/>
    </row>
    <row r="12" spans="1:12" ht="16.5" x14ac:dyDescent="0.25">
      <c r="A12" s="7" t="s">
        <v>16</v>
      </c>
      <c r="B12" s="7" t="s">
        <v>3</v>
      </c>
      <c r="C12" s="4" t="s">
        <v>6</v>
      </c>
      <c r="D12" s="5"/>
      <c r="E12" s="1"/>
      <c r="F12" s="1"/>
      <c r="G12" s="6" t="s">
        <v>3</v>
      </c>
      <c r="H12" s="6" t="s">
        <v>29</v>
      </c>
      <c r="I12" s="1"/>
      <c r="J12" s="1"/>
      <c r="K12" s="1"/>
      <c r="L12" s="1"/>
    </row>
    <row r="13" spans="1:12" ht="16.5" x14ac:dyDescent="0.25">
      <c r="A13" s="8"/>
      <c r="B13" s="8"/>
      <c r="C13" s="6" t="s">
        <v>17</v>
      </c>
      <c r="D13" s="6" t="s">
        <v>18</v>
      </c>
      <c r="E13" s="1"/>
      <c r="F13" s="1"/>
      <c r="G13" s="2" t="s">
        <v>23</v>
      </c>
      <c r="H13" s="2">
        <f>SUMIF($C$3:$C$10,C3,$G$3:$G$10)</f>
        <v>2250000</v>
      </c>
      <c r="I13" s="1"/>
      <c r="J13" s="1"/>
      <c r="K13" s="1"/>
      <c r="L13" s="1"/>
    </row>
    <row r="14" spans="1:12" ht="16.5" x14ac:dyDescent="0.25">
      <c r="A14" s="2" t="s">
        <v>19</v>
      </c>
      <c r="B14" s="2" t="s">
        <v>23</v>
      </c>
      <c r="C14" s="9">
        <v>50000</v>
      </c>
      <c r="D14" s="9">
        <v>45000</v>
      </c>
      <c r="E14" s="1"/>
      <c r="F14" s="1"/>
      <c r="G14" s="2" t="s">
        <v>25</v>
      </c>
      <c r="H14" s="2">
        <f>SUMIF($C$3:$C$10,C4,$G$3:$G$10)</f>
        <v>1100000</v>
      </c>
      <c r="I14" s="1"/>
      <c r="J14" s="1"/>
      <c r="K14" s="1"/>
      <c r="L14" s="1"/>
    </row>
    <row r="15" spans="1:12" ht="16.5" x14ac:dyDescent="0.25">
      <c r="A15" s="2" t="s">
        <v>20</v>
      </c>
      <c r="B15" s="2" t="s">
        <v>24</v>
      </c>
      <c r="C15" s="9">
        <v>70000</v>
      </c>
      <c r="D15" s="9">
        <v>55000</v>
      </c>
      <c r="E15" s="1"/>
      <c r="F15" s="1"/>
      <c r="G15" s="1"/>
      <c r="H15" s="1"/>
      <c r="I15" s="1"/>
      <c r="J15" s="1"/>
      <c r="K15" s="1"/>
      <c r="L15" s="1"/>
    </row>
    <row r="16" spans="1:12" ht="16.5" x14ac:dyDescent="0.25">
      <c r="A16" s="2" t="s">
        <v>21</v>
      </c>
      <c r="B16" s="2" t="s">
        <v>25</v>
      </c>
      <c r="C16" s="9">
        <v>30000</v>
      </c>
      <c r="D16" s="9">
        <v>20000</v>
      </c>
      <c r="E16" s="1"/>
      <c r="F16" s="1"/>
      <c r="G16" s="1"/>
      <c r="H16" s="1"/>
      <c r="I16" s="1"/>
      <c r="J16" s="1"/>
      <c r="K16" s="1"/>
      <c r="L16" s="1"/>
    </row>
    <row r="17" spans="1:12" ht="16.5" x14ac:dyDescent="0.25">
      <c r="A17" s="2" t="s">
        <v>22</v>
      </c>
      <c r="B17" s="2" t="s">
        <v>26</v>
      </c>
      <c r="C17" s="9">
        <v>190000</v>
      </c>
      <c r="D17" s="9">
        <v>150000</v>
      </c>
      <c r="E17" s="1"/>
      <c r="F17" s="1"/>
      <c r="G17" s="1"/>
      <c r="H17" s="1"/>
      <c r="I17" s="1"/>
      <c r="J17" s="1"/>
      <c r="K17" s="1"/>
      <c r="L17" s="1"/>
    </row>
    <row r="18" spans="1:12" ht="16.5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</row>
    <row r="19" spans="1:12" ht="16.5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</row>
    <row r="20" spans="1:12" ht="16.5" x14ac:dyDescent="0.25">
      <c r="A20" s="1"/>
      <c r="B20" s="1"/>
      <c r="C20" s="1"/>
      <c r="K20" s="1"/>
      <c r="L20" s="1"/>
    </row>
    <row r="21" spans="1:12" ht="16.5" x14ac:dyDescent="0.25">
      <c r="A21" s="12" t="s">
        <v>1</v>
      </c>
      <c r="B21" s="12" t="s">
        <v>2</v>
      </c>
      <c r="C21" s="12" t="s">
        <v>3</v>
      </c>
      <c r="D21" s="12" t="s">
        <v>4</v>
      </c>
      <c r="E21" s="12" t="s">
        <v>5</v>
      </c>
      <c r="F21" s="12" t="s">
        <v>6</v>
      </c>
      <c r="G21" s="12" t="s">
        <v>7</v>
      </c>
      <c r="K21" s="1"/>
      <c r="L21" s="1"/>
    </row>
    <row r="22" spans="1:12" ht="16.5" x14ac:dyDescent="0.25">
      <c r="A22" s="2">
        <v>2</v>
      </c>
      <c r="B22" s="2" t="s">
        <v>9</v>
      </c>
      <c r="C22" s="2" t="s">
        <v>24</v>
      </c>
      <c r="D22" s="3">
        <v>43296</v>
      </c>
      <c r="E22" s="2" t="s">
        <v>30</v>
      </c>
      <c r="F22" s="2">
        <v>55000</v>
      </c>
      <c r="G22" s="2">
        <v>440000</v>
      </c>
      <c r="K22" s="1"/>
      <c r="L22" s="1"/>
    </row>
    <row r="23" spans="1:12" ht="16.5" x14ac:dyDescent="0.25">
      <c r="A23" s="2">
        <v>5</v>
      </c>
      <c r="B23" s="2" t="s">
        <v>12</v>
      </c>
      <c r="C23" s="2" t="s">
        <v>24</v>
      </c>
      <c r="D23" s="3">
        <v>43327</v>
      </c>
      <c r="E23" s="2" t="s">
        <v>31</v>
      </c>
      <c r="F23" s="2">
        <v>55000</v>
      </c>
      <c r="G23" s="2">
        <v>660000</v>
      </c>
      <c r="K23" s="1"/>
      <c r="L23" s="1"/>
    </row>
    <row r="24" spans="1:12" ht="16.5" x14ac:dyDescent="0.25">
      <c r="A24" s="2">
        <v>7</v>
      </c>
      <c r="B24" s="2" t="s">
        <v>14</v>
      </c>
      <c r="C24" s="2" t="s">
        <v>25</v>
      </c>
      <c r="D24" s="3">
        <v>43358</v>
      </c>
      <c r="E24" s="2" t="s">
        <v>32</v>
      </c>
      <c r="F24" s="2">
        <v>20000</v>
      </c>
      <c r="G24" s="2">
        <v>1200000</v>
      </c>
      <c r="H24" s="1"/>
      <c r="I24" s="1"/>
      <c r="J24" s="1"/>
      <c r="K24" s="1"/>
      <c r="L24" s="1"/>
    </row>
    <row r="25" spans="1:12" ht="16.5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</row>
    <row r="26" spans="1:12" ht="16.5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</row>
  </sheetData>
  <sortState ref="G3:G10">
    <sortCondition descending="1" ref="G3"/>
  </sortState>
  <mergeCells count="4">
    <mergeCell ref="A1:G1"/>
    <mergeCell ref="C12:D12"/>
    <mergeCell ref="A12:A13"/>
    <mergeCell ref="B12:B13"/>
  </mergeCells>
  <pageMargins left="0.7" right="0.7" top="0.75" bottom="0.75" header="0.3" footer="0.3"/>
  <pageSetup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2020-01-04T04:21:55Z</dcterms:modified>
</cp:coreProperties>
</file>